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3 Zadanie_Buty oficerskie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I11" i="1" s="1"/>
  <c r="H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<sst xmlns="http://schemas.openxmlformats.org/spreadsheetml/2006/main" count="20" uniqueCount="19">
  <si>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</si>
  <si>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</si>
  <si>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</si>
  <si>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</si>
  <si>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</si>
  <si>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</si>
  <si>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</si>
  <si>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</si>
  <si>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</si>
  <si>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</si>
  <si>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Razem</t>
  </si>
  <si>
    <t>Arkusz cenowy</t>
  </si>
  <si>
    <t>Kol. 4X5</t>
  </si>
  <si>
    <t>Kol. 6+8</t>
  </si>
  <si>
    <t>buty oficerskie męskie</t>
  </si>
  <si>
    <t>par</t>
  </si>
  <si>
    <t>buty oficerskie damskie</t>
  </si>
  <si>
    <t>Dostawa sortów mundurowych  w roku  2025/2026 dla studentów Uniwersytetu Morskiego w Gdyni</t>
  </si>
  <si>
    <t>Zadanie 3 (Buty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</si>
</sst>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20" sqref="G20"/>
    </sheetView>
  </sheetViews>
  <sheetFormatPr defaultRowHeight="15" x14ac:dyDescent="0.25"/>
  <cols>
    <col min="1" max="1" width="3.28515625" style="1" bestFit="1" customWidth="1"/>
    <col min="2" max="2" width="17.85546875" style="1" bestFit="1" customWidth="1"/>
    <col min="3" max="3" width="3.85546875" style="1" bestFit="1" customWidth="1"/>
    <col min="4" max="5" width="9.140625" style="1"/>
    <col min="6" max="6" width="13.42578125" style="1" bestFit="1" customWidth="1"/>
    <col min="7" max="7" width="4.140625" style="1" bestFit="1" customWidth="1"/>
    <col min="8" max="8" width="12.28515625" style="1" bestFit="1" customWidth="1"/>
    <col min="9" max="9" width="13.42578125" style="1" bestFit="1" customWidth="1"/>
    <col min="10" max="16384" width="9.140625" style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5">
      <c r="A2" s="4" t="s">
        <v>17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11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thickBot="1" x14ac:dyDescent="0.3">
      <c r="A5" s="6" t="s">
        <v>18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9" t="s">
        <v>5</v>
      </c>
      <c r="G6" s="9" t="s">
        <v>6</v>
      </c>
      <c r="H6" s="8" t="s">
        <v>7</v>
      </c>
      <c r="I6" s="10" t="s">
        <v>8</v>
      </c>
    </row>
    <row r="7" spans="1:9" x14ac:dyDescent="0.25">
      <c r="A7" s="11"/>
      <c r="B7" s="12"/>
      <c r="C7" s="12"/>
      <c r="D7" s="12"/>
      <c r="E7" s="12"/>
      <c r="F7" s="13" t="s">
        <v>12</v>
      </c>
      <c r="G7" s="13" t="s">
        <v>9</v>
      </c>
      <c r="H7" s="12"/>
      <c r="I7" s="14" t="s">
        <v>13</v>
      </c>
    </row>
    <row r="8" spans="1:9" x14ac:dyDescent="0.25">
      <c r="A8" s="15">
        <v>1</v>
      </c>
      <c r="B8" s="16">
        <v>2</v>
      </c>
      <c r="C8" s="17">
        <v>3</v>
      </c>
      <c r="D8" s="17">
        <v>4</v>
      </c>
      <c r="E8" s="16">
        <v>5</v>
      </c>
      <c r="F8" s="16">
        <v>6</v>
      </c>
      <c r="G8" s="16">
        <v>7</v>
      </c>
      <c r="H8" s="16">
        <v>8</v>
      </c>
      <c r="I8" s="18">
        <v>9</v>
      </c>
    </row>
    <row r="9" spans="1:9" ht="25.5" x14ac:dyDescent="0.25">
      <c r="A9" s="19">
        <v>1</v>
      </c>
      <c r="B9" s="20" t="s">
        <v>14</v>
      </c>
      <c r="C9" s="21" t="s">
        <v>15</v>
      </c>
      <c r="D9" s="22">
        <v>250</v>
      </c>
      <c r="E9" s="2"/>
      <c r="F9" s="26">
        <f>E9*D9</f>
        <v>0</v>
      </c>
      <c r="G9" s="21">
        <v>23</v>
      </c>
      <c r="H9" s="27">
        <f>F9*23%</f>
        <v>0</v>
      </c>
      <c r="I9" s="28">
        <f>H9+F9</f>
        <v>0</v>
      </c>
    </row>
    <row r="10" spans="1:9" ht="26.25" thickBot="1" x14ac:dyDescent="0.3">
      <c r="A10" s="19">
        <v>2</v>
      </c>
      <c r="B10" s="20" t="s">
        <v>16</v>
      </c>
      <c r="C10" s="21" t="s">
        <v>15</v>
      </c>
      <c r="D10" s="22">
        <v>50</v>
      </c>
      <c r="E10" s="2"/>
      <c r="F10" s="26">
        <f t="shared" ref="F10" si="0">E10*D10</f>
        <v>0</v>
      </c>
      <c r="G10" s="21">
        <v>23</v>
      </c>
      <c r="H10" s="27">
        <f t="shared" ref="H10" si="1">F10*23%</f>
        <v>0</v>
      </c>
      <c r="I10" s="28">
        <f t="shared" ref="I10" si="2">H10+F10</f>
        <v>0</v>
      </c>
    </row>
    <row r="11" spans="1:9" ht="15.75" thickBot="1" x14ac:dyDescent="0.3">
      <c r="A11" s="23" t="s">
        <v>10</v>
      </c>
      <c r="B11" s="24"/>
      <c r="C11" s="24"/>
      <c r="D11" s="25"/>
      <c r="E11" s="25"/>
      <c r="F11" s="29">
        <f>SUM(F9:F10)</f>
        <v>0</v>
      </c>
      <c r="G11" s="30"/>
      <c r="H11" s="29">
        <f>SUM(H9:H10)</f>
        <v>0</v>
      </c>
      <c r="I11" s="31">
        <f>SUM(I9:I10)</f>
        <v>0</v>
      </c>
    </row>
  </sheetData>
  <sheetProtection password="CA99" sheet="1" objects="1" scenarios="1"/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2023-03-14T09:49:50Z</cp:lastPrinted>
  <dcterms:created xsi:type="dcterms:W3CDTF">2023-03-10T09:28:51Z</dcterms:created>
  <dcterms:modified xsi:type="dcterms:W3CDTF">2025-04-02T09:27:00Z</dcterms:modified>
</cp:coreProperties>
</file>